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2" i="1" l="1"/>
  <c r="AG19" i="1"/>
  <c r="AH19" i="1"/>
  <c r="AD22" i="1"/>
  <c r="AG12" i="1"/>
  <c r="AH12" i="1"/>
  <c r="AD15" i="1"/>
  <c r="AE22" i="1"/>
  <c r="G22" i="1"/>
  <c r="Z21" i="1"/>
  <c r="R21" i="1"/>
  <c r="F22" i="1"/>
  <c r="Y21" i="1"/>
  <c r="Q21" i="1"/>
  <c r="A22" i="1"/>
  <c r="AA21" i="1"/>
  <c r="E22" i="1"/>
  <c r="X21" i="1"/>
  <c r="P21" i="1"/>
  <c r="T21" i="1"/>
  <c r="S21" i="1"/>
  <c r="L22" i="1"/>
  <c r="D22" i="1"/>
  <c r="W21" i="1"/>
  <c r="J22" i="1"/>
  <c r="K22" i="1"/>
  <c r="C22" i="1"/>
  <c r="V21" i="1"/>
  <c r="B22" i="1"/>
  <c r="U21" i="1"/>
  <c r="I22" i="1"/>
  <c r="H22" i="1"/>
  <c r="AC15" i="1"/>
  <c r="AE15" i="1"/>
  <c r="Y14" i="1"/>
  <c r="Z14" i="1"/>
  <c r="AA14" i="1"/>
  <c r="I15" i="1"/>
  <c r="J15" i="1"/>
  <c r="K15" i="1"/>
  <c r="L15" i="1"/>
  <c r="X14" i="1"/>
  <c r="S14" i="1"/>
  <c r="E15" i="1"/>
  <c r="F15" i="1"/>
  <c r="G15" i="1"/>
  <c r="T14" i="1"/>
  <c r="U14" i="1"/>
  <c r="V14" i="1"/>
  <c r="H15" i="1"/>
  <c r="W14" i="1"/>
  <c r="C15" i="1"/>
  <c r="D15" i="1"/>
  <c r="B15" i="1"/>
  <c r="Q14" i="1"/>
  <c r="R14" i="1"/>
  <c r="P14" i="1"/>
  <c r="A15" i="1"/>
</calcChain>
</file>

<file path=xl/sharedStrings.xml><?xml version="1.0" encoding="utf-8"?>
<sst xmlns="http://schemas.openxmlformats.org/spreadsheetml/2006/main" count="79" uniqueCount="42">
  <si>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</si>
  <si>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</si>
  <si>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</si>
  <si>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</si>
  <si>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</si>
  <si>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</si>
  <si>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</si>
  <si>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</si>
  <si>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</si>
  <si>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</si>
  <si>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</si>
  <si>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</si>
  <si>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</si>
  <si>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</si>
  <si>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</si>
  <si>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</si>
  <si>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</si>
  <si>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</si>
  <si>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</si>
  <si>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</si>
  <si>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</si>
  <si>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</si>
  <si>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</si>
  <si>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</si>
  <si>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</si>
  <si>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</si>
  <si>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PAŞCANI</t>
  </si>
  <si>
    <t xml:space="preserve">    Codul traseului: G11CR1</t>
  </si>
  <si>
    <t>IAŞI – Rond Canta-Luca Arbore</t>
  </si>
  <si>
    <t>PAŞCANI - At. ……………… SRL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</si>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</sst>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7" xfId="0" applyNumberFormat="1" applyFont="1" applyFill="1" applyBorder="1" applyAlignment="1">
      <alignment horizontal="center" vertical="center"/>
    </xf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9" fillId="0" borderId="10" xfId="0" applyNumberFormat="1" applyFont="1" applyBorder="1" applyAlignment="1">
      <alignment horizontal="center"/>
    </xf>
    <xf numFmtId="0" fontId="2" fillId="0" borderId="5" xfId="0" applyFont="1" applyBorder="1"/>
    <xf numFmtId="20" fontId="2" fillId="0" borderId="12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20" fontId="2" fillId="0" borderId="16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20" fontId="2" fillId="0" borderId="19" xfId="0" applyNumberFormat="1" applyFont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4" borderId="0" xfId="0" applyFill="1"/>
    <xf numFmtId="0" fontId="0" fillId="4" borderId="0" xfId="0" applyFill="1" applyAlignment="1">
      <alignment horizontal="right"/>
    </xf>
    <xf numFmtId="0" fontId="11" fillId="0" borderId="14" xfId="0" applyFont="1" applyBorder="1" applyAlignment="1">
      <alignment horizontal="center" vertical="center"/>
    </xf>
    <xf numFmtId="20" fontId="9" fillId="0" borderId="6" xfId="0" applyNumberFormat="1" applyFont="1" applyBorder="1" applyAlignment="1">
      <alignment horizontal="center"/>
    </xf>
    <xf numFmtId="20" fontId="2" fillId="0" borderId="17" xfId="0" applyNumberFormat="1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20" fontId="9" fillId="0" borderId="6" xfId="0" applyNumberFormat="1" applyFont="1" applyFill="1" applyBorder="1" applyAlignment="1">
      <alignment horizontal="center"/>
    </xf>
    <xf numFmtId="20" fontId="2" fillId="0" borderId="6" xfId="0" applyNumberFormat="1" applyFont="1" applyFill="1" applyBorder="1" applyAlignment="1">
      <alignment horizontal="center" vertical="center"/>
    </xf>
    <xf numFmtId="20" fontId="2" fillId="0" borderId="11" xfId="0" applyNumberFormat="1" applyFont="1" applyFill="1" applyBorder="1" applyAlignment="1">
      <alignment horizontal="center" vertical="center"/>
    </xf>
    <xf numFmtId="20" fontId="2" fillId="0" borderId="17" xfId="0" applyNumberFormat="1" applyFont="1" applyFill="1" applyBorder="1" applyAlignment="1">
      <alignment horizontal="center" vertical="center"/>
    </xf>
    <xf numFmtId="20" fontId="2" fillId="0" borderId="20" xfId="0" applyNumberFormat="1" applyFont="1" applyFill="1" applyBorder="1" applyAlignment="1">
      <alignment horizontal="center" vertical="center"/>
    </xf>
    <xf numFmtId="20" fontId="2" fillId="0" borderId="10" xfId="0" applyNumberFormat="1" applyFont="1" applyBorder="1" applyAlignment="1">
      <alignment horizontal="center" vertical="center"/>
    </xf>
    <xf numFmtId="20" fontId="2" fillId="0" borderId="22" xfId="0" applyNumberFormat="1" applyFont="1" applyBorder="1" applyAlignment="1">
      <alignment horizontal="center" vertic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7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9.6640625" style="3" bestFit="1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4" t="s">
        <v>0</v>
      </c>
      <c r="X2" s="54"/>
      <c r="Y2" s="54"/>
      <c r="Z2" s="54"/>
      <c r="AA2" s="54"/>
      <c r="AB2" s="54"/>
    </row>
    <row r="3" spans="1:34">
      <c r="A3" s="1"/>
      <c r="B3" s="4"/>
      <c r="C3" s="1"/>
      <c r="D3" s="1"/>
      <c r="W3" s="55"/>
      <c r="X3" s="55"/>
      <c r="Y3" s="55"/>
      <c r="Z3" s="55"/>
      <c r="AA3" s="55"/>
      <c r="AB3" s="55"/>
    </row>
    <row r="4" spans="1:34">
      <c r="A4" s="5"/>
      <c r="B4" s="5"/>
      <c r="I4" s="1"/>
      <c r="J4" s="56" t="s">
        <v>1</v>
      </c>
      <c r="K4" s="56"/>
      <c r="L4" s="56"/>
      <c r="M4" s="56"/>
      <c r="N4" s="56"/>
      <c r="O4" s="56"/>
      <c r="P4" s="56"/>
      <c r="Q4" s="56"/>
      <c r="R4" s="56"/>
    </row>
    <row r="5" spans="1:34">
      <c r="A5" s="5"/>
      <c r="B5" s="5"/>
      <c r="I5" s="1"/>
      <c r="J5" s="56" t="s">
        <v>2</v>
      </c>
      <c r="K5" s="56"/>
      <c r="L5" s="56"/>
      <c r="M5" s="56"/>
      <c r="N5" s="56"/>
      <c r="O5" s="56"/>
      <c r="P5" s="56"/>
      <c r="Q5" s="56"/>
      <c r="R5" s="56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46" t="s">
        <v>4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8"/>
      <c r="M11" s="12"/>
      <c r="N11" s="49" t="s">
        <v>5</v>
      </c>
      <c r="O11" s="12"/>
      <c r="P11" s="46" t="s">
        <v>6</v>
      </c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8"/>
      <c r="AF11" t="s">
        <v>25</v>
      </c>
      <c r="AG11" s="18">
        <v>50</v>
      </c>
      <c r="AH11">
        <v>60</v>
      </c>
    </row>
    <row r="12" spans="1:34" ht="15" thickBot="1">
      <c r="A12" s="51" t="s">
        <v>7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3"/>
      <c r="M12" s="13" t="s">
        <v>8</v>
      </c>
      <c r="N12" s="50"/>
      <c r="O12" s="13" t="s">
        <v>9</v>
      </c>
      <c r="P12" s="51" t="s">
        <v>7</v>
      </c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3"/>
      <c r="AG12">
        <f>AD16</f>
        <v>68.5</v>
      </c>
      <c r="AH12">
        <f>AG12*AH11/AG11</f>
        <v>82.2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4"/>
      <c r="N13" s="50"/>
      <c r="O13" s="24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0.25</v>
      </c>
      <c r="B14" s="35">
        <v>0.29166666666666669</v>
      </c>
      <c r="C14" s="35">
        <v>0.3125</v>
      </c>
      <c r="D14" s="35">
        <v>0.33333333333333331</v>
      </c>
      <c r="E14" s="35">
        <v>0.35416666666666669</v>
      </c>
      <c r="F14" s="35">
        <v>0.39583333333333331</v>
      </c>
      <c r="G14" s="35">
        <v>0.41666666666666669</v>
      </c>
      <c r="H14" s="35">
        <v>0.45833333333333331</v>
      </c>
      <c r="I14" s="39">
        <v>0.5</v>
      </c>
      <c r="J14" s="40">
        <v>0.52083333333333337</v>
      </c>
      <c r="K14" s="40">
        <v>0.54166666666666663</v>
      </c>
      <c r="L14" s="41">
        <v>0.5625</v>
      </c>
      <c r="M14" s="26">
        <v>0</v>
      </c>
      <c r="N14" s="27">
        <v>1</v>
      </c>
      <c r="O14" s="34" t="s">
        <v>28</v>
      </c>
      <c r="P14" s="44">
        <f t="shared" ref="P14:AA14" si="0">P15+$AE15</f>
        <v>0.39027777777777778</v>
      </c>
      <c r="Q14" s="25">
        <f t="shared" si="0"/>
        <v>0.43194444444444446</v>
      </c>
      <c r="R14" s="25">
        <f t="shared" si="0"/>
        <v>0.45277777777777778</v>
      </c>
      <c r="S14" s="25">
        <f t="shared" si="0"/>
        <v>0.47361111111111115</v>
      </c>
      <c r="T14" s="25">
        <f t="shared" si="0"/>
        <v>0.49444444444444446</v>
      </c>
      <c r="U14" s="25">
        <f t="shared" si="0"/>
        <v>0.53611111111111109</v>
      </c>
      <c r="V14" s="25">
        <f t="shared" si="0"/>
        <v>0.55694444444444446</v>
      </c>
      <c r="W14" s="25">
        <f t="shared" si="0"/>
        <v>0.59861111111111109</v>
      </c>
      <c r="X14" s="25">
        <f t="shared" si="0"/>
        <v>0.64027777777777783</v>
      </c>
      <c r="Y14" s="25">
        <f t="shared" si="0"/>
        <v>0.66111111111111109</v>
      </c>
      <c r="Z14" s="25">
        <f t="shared" si="0"/>
        <v>0.68194444444444446</v>
      </c>
      <c r="AA14" s="45">
        <f t="shared" si="0"/>
        <v>0.70277777777777783</v>
      </c>
    </row>
    <row r="15" spans="1:34" ht="15" thickBot="1">
      <c r="A15" s="28">
        <f>A14+$AE15</f>
        <v>0.30694444444444446</v>
      </c>
      <c r="B15" s="36">
        <f t="shared" ref="B15:L15" si="1">B14+$AE15</f>
        <v>0.34861111111111115</v>
      </c>
      <c r="C15" s="36">
        <f t="shared" si="1"/>
        <v>0.36944444444444446</v>
      </c>
      <c r="D15" s="36">
        <f t="shared" si="1"/>
        <v>0.39027777777777778</v>
      </c>
      <c r="E15" s="36">
        <f t="shared" si="1"/>
        <v>0.41111111111111115</v>
      </c>
      <c r="F15" s="36">
        <f t="shared" si="1"/>
        <v>0.45277777777777778</v>
      </c>
      <c r="G15" s="36">
        <f t="shared" si="1"/>
        <v>0.47361111111111115</v>
      </c>
      <c r="H15" s="36">
        <f t="shared" si="1"/>
        <v>0.51527777777777772</v>
      </c>
      <c r="I15" s="36">
        <f t="shared" si="1"/>
        <v>0.55694444444444446</v>
      </c>
      <c r="J15" s="36">
        <f t="shared" si="1"/>
        <v>0.57777777777777783</v>
      </c>
      <c r="K15" s="36">
        <f t="shared" si="1"/>
        <v>0.59861111111111109</v>
      </c>
      <c r="L15" s="36">
        <f t="shared" si="1"/>
        <v>0.61944444444444446</v>
      </c>
      <c r="M15" s="37">
        <v>68.5</v>
      </c>
      <c r="N15" s="29">
        <v>2</v>
      </c>
      <c r="O15" s="38" t="s">
        <v>29</v>
      </c>
      <c r="P15" s="28">
        <v>0.33333333333333331</v>
      </c>
      <c r="Q15" s="30">
        <v>0.375</v>
      </c>
      <c r="R15" s="30">
        <v>0.39583333333333331</v>
      </c>
      <c r="S15" s="36">
        <v>0.41666666666666669</v>
      </c>
      <c r="T15" s="36">
        <v>0.4375</v>
      </c>
      <c r="U15" s="36">
        <v>0.47916666666666669</v>
      </c>
      <c r="V15" s="36">
        <v>0.5</v>
      </c>
      <c r="W15" s="36">
        <v>0.54166666666666663</v>
      </c>
      <c r="X15" s="42">
        <v>0.58333333333333337</v>
      </c>
      <c r="Y15" s="42">
        <v>0.60416666666666663</v>
      </c>
      <c r="Z15" s="42">
        <v>0.625</v>
      </c>
      <c r="AA15" s="43">
        <v>0.64583333333333337</v>
      </c>
      <c r="AC15">
        <f>M15-M14</f>
        <v>68.5</v>
      </c>
      <c r="AD15" s="32">
        <f>ROUND(AH12,0)</f>
        <v>82</v>
      </c>
      <c r="AE15" s="19">
        <f>TIME(0,0,(60*AD$15*AC15/AD$16))</f>
        <v>5.6944444444444443E-2</v>
      </c>
      <c r="AF15" s="33" t="s">
        <v>24</v>
      </c>
    </row>
    <row r="16" spans="1:34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D16" s="18">
        <v>68.5</v>
      </c>
      <c r="AE16" s="19"/>
      <c r="AF16" s="31" t="s">
        <v>23</v>
      </c>
    </row>
    <row r="17" spans="1:34" ht="15" thickBo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34" ht="15" thickBot="1">
      <c r="A18" s="46" t="s">
        <v>4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8"/>
      <c r="M18" s="12"/>
      <c r="N18" s="49" t="s">
        <v>5</v>
      </c>
      <c r="O18" s="12"/>
      <c r="P18" s="46" t="s">
        <v>6</v>
      </c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8"/>
      <c r="AF18" t="s">
        <v>25</v>
      </c>
      <c r="AG18" s="18">
        <v>50</v>
      </c>
      <c r="AH18">
        <v>60</v>
      </c>
    </row>
    <row r="19" spans="1:34" ht="15" thickBot="1">
      <c r="A19" s="51" t="s">
        <v>7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3"/>
      <c r="M19" s="13" t="s">
        <v>8</v>
      </c>
      <c r="N19" s="50"/>
      <c r="O19" s="13" t="s">
        <v>9</v>
      </c>
      <c r="P19" s="51" t="s">
        <v>7</v>
      </c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3"/>
      <c r="AG19">
        <f>AD23</f>
        <v>68.5</v>
      </c>
      <c r="AH19">
        <f>AG19*AH18/AG18</f>
        <v>82.2</v>
      </c>
    </row>
    <row r="20" spans="1:34" ht="15" thickBot="1">
      <c r="A20" s="20" t="s">
        <v>30</v>
      </c>
      <c r="B20" s="21" t="s">
        <v>31</v>
      </c>
      <c r="C20" s="21" t="s">
        <v>32</v>
      </c>
      <c r="D20" s="21" t="s">
        <v>33</v>
      </c>
      <c r="E20" s="21" t="s">
        <v>34</v>
      </c>
      <c r="F20" s="21" t="s">
        <v>35</v>
      </c>
      <c r="G20" s="21" t="s">
        <v>36</v>
      </c>
      <c r="H20" s="21" t="s">
        <v>37</v>
      </c>
      <c r="I20" s="21" t="s">
        <v>38</v>
      </c>
      <c r="J20" s="21" t="s">
        <v>39</v>
      </c>
      <c r="K20" s="21" t="s">
        <v>40</v>
      </c>
      <c r="L20" s="22" t="s">
        <v>41</v>
      </c>
      <c r="M20" s="24"/>
      <c r="N20" s="50"/>
      <c r="O20" s="24"/>
      <c r="P20" s="20" t="s">
        <v>30</v>
      </c>
      <c r="Q20" s="21" t="s">
        <v>31</v>
      </c>
      <c r="R20" s="21" t="s">
        <v>32</v>
      </c>
      <c r="S20" s="21" t="s">
        <v>33</v>
      </c>
      <c r="T20" s="21" t="s">
        <v>34</v>
      </c>
      <c r="U20" s="21" t="s">
        <v>35</v>
      </c>
      <c r="V20" s="21" t="s">
        <v>36</v>
      </c>
      <c r="W20" s="21" t="s">
        <v>37</v>
      </c>
      <c r="X20" s="21" t="s">
        <v>38</v>
      </c>
      <c r="Y20" s="21" t="s">
        <v>39</v>
      </c>
      <c r="Z20" s="21" t="s">
        <v>40</v>
      </c>
      <c r="AA20" s="22" t="s">
        <v>41</v>
      </c>
    </row>
    <row r="21" spans="1:34">
      <c r="A21" s="23">
        <v>0.60416666666666663</v>
      </c>
      <c r="B21" s="35">
        <v>0.625</v>
      </c>
      <c r="C21" s="35">
        <v>0.66666666666666663</v>
      </c>
      <c r="D21" s="35">
        <v>0.6875</v>
      </c>
      <c r="E21" s="35">
        <v>0.70833333333333337</v>
      </c>
      <c r="F21" s="35">
        <v>0.72916666666666663</v>
      </c>
      <c r="G21" s="35">
        <v>0.77083333333333337</v>
      </c>
      <c r="H21" s="35">
        <v>0.79166666666666663</v>
      </c>
      <c r="I21" s="39">
        <v>0.83333333333333337</v>
      </c>
      <c r="J21" s="40">
        <v>0.85416666666666663</v>
      </c>
      <c r="K21" s="40">
        <v>0.89583333333333337</v>
      </c>
      <c r="L21" s="41">
        <v>0.9375</v>
      </c>
      <c r="M21" s="26">
        <v>0</v>
      </c>
      <c r="N21" s="27">
        <v>1</v>
      </c>
      <c r="O21" s="34" t="s">
        <v>28</v>
      </c>
      <c r="P21" s="44">
        <f t="shared" ref="P21:AA21" si="2">P22+$AE22</f>
        <v>0.74444444444444446</v>
      </c>
      <c r="Q21" s="25">
        <f t="shared" si="2"/>
        <v>0.76527777777777783</v>
      </c>
      <c r="R21" s="25">
        <f t="shared" si="2"/>
        <v>0.80694444444444446</v>
      </c>
      <c r="S21" s="25">
        <f t="shared" si="2"/>
        <v>0.82777777777777783</v>
      </c>
      <c r="T21" s="25">
        <f t="shared" si="2"/>
        <v>0.84861111111111109</v>
      </c>
      <c r="U21" s="25">
        <f t="shared" si="2"/>
        <v>0.86944444444444446</v>
      </c>
      <c r="V21" s="25">
        <f t="shared" si="2"/>
        <v>0.91111111111111109</v>
      </c>
      <c r="W21" s="25">
        <f t="shared" si="2"/>
        <v>0.93194444444444446</v>
      </c>
      <c r="X21" s="25">
        <f t="shared" si="2"/>
        <v>0.97361111111111109</v>
      </c>
      <c r="Y21" s="25">
        <f t="shared" si="2"/>
        <v>0.28611111111111109</v>
      </c>
      <c r="Z21" s="25">
        <f t="shared" si="2"/>
        <v>0.32777777777777778</v>
      </c>
      <c r="AA21" s="45">
        <f t="shared" si="2"/>
        <v>0.36944444444444446</v>
      </c>
    </row>
    <row r="22" spans="1:34" ht="15" thickBot="1">
      <c r="A22" s="28">
        <f>A21+$AE22</f>
        <v>0.66111111111111109</v>
      </c>
      <c r="B22" s="36">
        <f t="shared" ref="B22:L22" si="3">B21+$AE22</f>
        <v>0.68194444444444446</v>
      </c>
      <c r="C22" s="36">
        <f t="shared" si="3"/>
        <v>0.72361111111111109</v>
      </c>
      <c r="D22" s="36">
        <f t="shared" si="3"/>
        <v>0.74444444444444446</v>
      </c>
      <c r="E22" s="36">
        <f t="shared" si="3"/>
        <v>0.76527777777777783</v>
      </c>
      <c r="F22" s="36">
        <f t="shared" si="3"/>
        <v>0.78611111111111109</v>
      </c>
      <c r="G22" s="36">
        <f t="shared" si="3"/>
        <v>0.82777777777777783</v>
      </c>
      <c r="H22" s="36">
        <f t="shared" si="3"/>
        <v>0.84861111111111109</v>
      </c>
      <c r="I22" s="36">
        <f t="shared" si="3"/>
        <v>0.89027777777777783</v>
      </c>
      <c r="J22" s="36">
        <f t="shared" si="3"/>
        <v>0.91111111111111109</v>
      </c>
      <c r="K22" s="36">
        <f t="shared" si="3"/>
        <v>0.95277777777777783</v>
      </c>
      <c r="L22" s="36">
        <f t="shared" si="3"/>
        <v>0.99444444444444446</v>
      </c>
      <c r="M22" s="37">
        <v>68.5</v>
      </c>
      <c r="N22" s="29">
        <v>2</v>
      </c>
      <c r="O22" s="38" t="s">
        <v>29</v>
      </c>
      <c r="P22" s="28">
        <v>0.6875</v>
      </c>
      <c r="Q22" s="30">
        <v>0.70833333333333337</v>
      </c>
      <c r="R22" s="30">
        <v>0.75</v>
      </c>
      <c r="S22" s="36">
        <v>0.77083333333333337</v>
      </c>
      <c r="T22" s="36">
        <v>0.79166666666666663</v>
      </c>
      <c r="U22" s="36">
        <v>0.8125</v>
      </c>
      <c r="V22" s="36">
        <v>0.85416666666666663</v>
      </c>
      <c r="W22" s="36">
        <v>0.875</v>
      </c>
      <c r="X22" s="42">
        <v>0.91666666666666663</v>
      </c>
      <c r="Y22" s="42">
        <v>0.22916666666666666</v>
      </c>
      <c r="Z22" s="42">
        <v>0.27083333333333331</v>
      </c>
      <c r="AA22" s="43">
        <v>0.3125</v>
      </c>
      <c r="AC22">
        <f>M22-M21</f>
        <v>68.5</v>
      </c>
      <c r="AD22" s="32">
        <f>ROUND(AH19,0)</f>
        <v>82</v>
      </c>
      <c r="AE22" s="19">
        <f>TIME(0,0,(60*AD$15*AC22/AD$16))</f>
        <v>5.6944444444444443E-2</v>
      </c>
      <c r="AF22" s="33" t="s">
        <v>24</v>
      </c>
    </row>
    <row r="23" spans="1:34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D23" s="18">
        <v>68.5</v>
      </c>
      <c r="AE23" s="19"/>
      <c r="AF23" s="31" t="s">
        <v>23</v>
      </c>
    </row>
    <row r="24" spans="1:34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34">
      <c r="W25" s="15" t="s">
        <v>22</v>
      </c>
      <c r="X25" s="9"/>
      <c r="Y25" s="9"/>
      <c r="Z25" s="9"/>
      <c r="AA25" s="9"/>
    </row>
    <row r="26" spans="1:34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</row>
    <row r="27" spans="1:34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4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4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4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4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4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</sheetData>
  <mergeCells count="14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  <mergeCell ref="A18:L18"/>
    <mergeCell ref="P18:AA18"/>
    <mergeCell ref="N18:N20"/>
    <mergeCell ref="A19:L19"/>
    <mergeCell ref="P19:AA19"/>
  </mergeCells>
  <conditionalFormatting sqref="J14:L14 A16:N17 A15:L15 J21:L21 A23:N24 A22:L22">
    <cfRule type="cellIs" dxfId="1" priority="23" stopIfTrue="1" operator="equal">
      <formula>0</formula>
    </cfRule>
  </conditionalFormatting>
  <conditionalFormatting sqref="N14:N15 P14:AA17 N21:N22 P21:AA24">
    <cfRule type="cellIs" dxfId="0" priority="17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2024-07-01T19:02:16Z</dcterms:modified>
</cp:coreProperties>
</file>